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0" yWindow="45" windowWidth="25500" windowHeight="15450"/>
  </bookViews>
  <sheets>
    <sheet name="МП Теплоснабжение" sheetId="19" r:id="rId1"/>
    <sheet name="МП Теплоснабжение (2)" sheetId="20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Z_359C8E5E_9871_416C_8416_05D2A4FF5688_.wvu.PrintArea" localSheetId="1" hidden="1">'МП Теплоснабжение (2)'!$A$1:$N$11</definedName>
    <definedName name="Z_676C7EBD_E16D_4DD0_B42E_F8075547C9A3_.wvu.PrintArea" localSheetId="1" hidden="1">'МП Теплоснабжение (2)'!$A$1:$N$11</definedName>
    <definedName name="Z_79A8BF50_58E9_46AC_AFD7_D75F740A8CFE_.wvu.PrintArea" localSheetId="1" hidden="1">'МП Теплоснабжение (2)'!$A$1:$N$11</definedName>
    <definedName name="Z_F75B3EC3_CC43_4B33_913D_5D7444E65C48_.wvu.PrintArea" localSheetId="1" hidden="1">'МП Теплоснабжение (2)'!$A$1:$N$11</definedName>
    <definedName name="_xlnm.Print_Titles" localSheetId="1">'МП Теплоснабжение (2)'!$3:$6</definedName>
    <definedName name="_xlnm.Print_Area" localSheetId="0">'МП Теплоснабжение'!$A$1:$V$19</definedName>
    <definedName name="_xlnm.Print_Area" localSheetId="1">'МП Теплоснабжение (2)'!$A$1:$M$11</definedName>
  </definedNames>
  <calcPr calcId="162913"/>
</workbook>
</file>

<file path=xl/calcChain.xml><?xml version="1.0" encoding="utf-8"?>
<calcChain xmlns="http://schemas.openxmlformats.org/spreadsheetml/2006/main">
  <c r="J7" i="20" l="1"/>
  <c r="K10" i="20" l="1"/>
  <c r="K9" i="20"/>
  <c r="K8" i="20"/>
  <c r="K7" i="20" l="1"/>
  <c r="T6" i="19" l="1"/>
  <c r="T19" i="19" s="1"/>
  <c r="Q18" i="19"/>
  <c r="M18" i="19"/>
  <c r="I18" i="19"/>
  <c r="H19" i="19"/>
  <c r="G19" i="19"/>
  <c r="F19" i="19"/>
  <c r="E18" i="19"/>
  <c r="E17" i="19" s="1"/>
  <c r="E16" i="19"/>
  <c r="E14" i="19"/>
  <c r="E12" i="19"/>
  <c r="E8" i="19"/>
  <c r="F17" i="19"/>
  <c r="G17" i="19"/>
  <c r="H17" i="19"/>
  <c r="I17" i="19"/>
  <c r="I19" i="19" s="1"/>
  <c r="J17" i="19"/>
  <c r="J19" i="19" s="1"/>
  <c r="K17" i="19"/>
  <c r="K19" i="19" s="1"/>
  <c r="L17" i="19"/>
  <c r="L19" i="19" s="1"/>
  <c r="M17" i="19"/>
  <c r="M19" i="19" s="1"/>
  <c r="N17" i="19"/>
  <c r="N19" i="19" s="1"/>
  <c r="O17" i="19"/>
  <c r="O19" i="19" s="1"/>
  <c r="P17" i="19"/>
  <c r="P19" i="19" s="1"/>
  <c r="Q17" i="19"/>
  <c r="Q19" i="19" s="1"/>
  <c r="R17" i="19"/>
  <c r="R19" i="19" s="1"/>
  <c r="S17" i="19"/>
  <c r="S19" i="19" s="1"/>
  <c r="T17" i="19"/>
  <c r="G18" i="19"/>
  <c r="F18" i="19"/>
  <c r="I16" i="19"/>
  <c r="M16" i="19"/>
  <c r="Q16" i="19"/>
  <c r="G7" i="19"/>
  <c r="E19" i="19" l="1"/>
  <c r="F14" i="19" l="1"/>
  <c r="G14" i="19"/>
  <c r="H14" i="19"/>
  <c r="J14" i="19"/>
  <c r="K14" i="19"/>
  <c r="L14" i="19"/>
  <c r="N14" i="19"/>
  <c r="O14" i="19"/>
  <c r="P14" i="19"/>
  <c r="R14" i="19"/>
  <c r="S14" i="19"/>
  <c r="T14" i="19"/>
  <c r="F12" i="19"/>
  <c r="G12" i="19"/>
  <c r="H12" i="19"/>
  <c r="J12" i="19"/>
  <c r="K12" i="19"/>
  <c r="L12" i="19"/>
  <c r="N12" i="19"/>
  <c r="O12" i="19"/>
  <c r="P12" i="19"/>
  <c r="R12" i="19"/>
  <c r="S12" i="19"/>
  <c r="T12" i="19"/>
  <c r="F8" i="19"/>
  <c r="G8" i="19"/>
  <c r="H8" i="19"/>
  <c r="K8" i="19"/>
  <c r="L8" i="19"/>
  <c r="N8" i="19"/>
  <c r="O8" i="19"/>
  <c r="P8" i="19"/>
  <c r="R8" i="19"/>
  <c r="S8" i="19"/>
  <c r="T8" i="19"/>
  <c r="J6" i="19"/>
  <c r="K6" i="19"/>
  <c r="L6" i="19"/>
  <c r="N6" i="19"/>
  <c r="O6" i="19"/>
  <c r="P6" i="19"/>
  <c r="R6" i="19"/>
  <c r="S6" i="19"/>
  <c r="F6" i="19"/>
  <c r="G6" i="19"/>
  <c r="H6" i="19"/>
  <c r="J8" i="19" l="1"/>
  <c r="L11" i="20" l="1"/>
  <c r="J11" i="20"/>
  <c r="Q15" i="19" l="1"/>
  <c r="Q14" i="19" s="1"/>
  <c r="Q13" i="19"/>
  <c r="Q12" i="19" s="1"/>
  <c r="M15" i="19"/>
  <c r="M13" i="19"/>
  <c r="M12" i="19" s="1"/>
  <c r="I15" i="19"/>
  <c r="I14" i="19" s="1"/>
  <c r="Q11" i="19"/>
  <c r="Q10" i="19"/>
  <c r="Q9" i="19"/>
  <c r="Q7" i="19"/>
  <c r="Q6" i="19" s="1"/>
  <c r="M11" i="19"/>
  <c r="M10" i="19"/>
  <c r="M9" i="19"/>
  <c r="M7" i="19"/>
  <c r="E9" i="19"/>
  <c r="M14" i="19" l="1"/>
  <c r="M6" i="19"/>
  <c r="M8" i="19"/>
  <c r="Q8" i="19"/>
  <c r="I13" i="19"/>
  <c r="I12" i="19" s="1"/>
  <c r="I10" i="19"/>
  <c r="I11" i="19"/>
  <c r="I9" i="19"/>
  <c r="I7" i="19"/>
  <c r="I8" i="19" l="1"/>
  <c r="K11" i="20"/>
  <c r="M11" i="20"/>
  <c r="I6" i="19"/>
  <c r="E15" i="19"/>
  <c r="E13" i="19"/>
  <c r="E11" i="19"/>
  <c r="E10" i="19"/>
  <c r="E7" i="19"/>
  <c r="E6" i="19" s="1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<sst xmlns="http://schemas.openxmlformats.org/spreadsheetml/2006/main" count="102" uniqueCount="69">
  <si>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</si>
  <si>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</si>
  <si>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</si>
  <si>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</si>
  <si>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</si>
  <si>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</si>
  <si>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</si>
  <si>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</si>
  <si>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</si>
  <si>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</si>
  <si>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</si>
  <si>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</si>
  <si>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</si>
  <si>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</si>
  <si>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</si>
  <si>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</si>
  <si>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</si>
  <si>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</si>
  <si>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</si>
  <si>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</si>
  <si>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</si>
  <si>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</si>
  <si>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</si>
  <si>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</si>
  <si>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</si>
  <si>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</si>
  <si>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</si>
  <si>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</si>
  <si>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2.  Реконструкция объектов теплоснабжения</t>
  </si>
  <si>
    <t>МП ЗР "Севержилкомсервис"</t>
  </si>
  <si>
    <t>районный бюджет</t>
  </si>
  <si>
    <t>внебюджетные источники</t>
  </si>
  <si>
    <t>1.1.</t>
  </si>
  <si>
    <t>2.1.</t>
  </si>
  <si>
    <t>2.2.</t>
  </si>
  <si>
    <t>2.3.</t>
  </si>
  <si>
    <t>3.1.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</si>
  <si>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</si>
  <si>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Реконструкция тепловых сетей в п. Харута</t>
  </si>
  <si>
    <t>окружной бюджет</t>
  </si>
  <si>
    <t>Раздел 5. Иные мероприятия</t>
  </si>
  <si>
    <t>Раздел 6. Подготовка объектов коммунальной инфраструктуры к осенне-зимнему периоду</t>
  </si>
  <si>
    <t xml:space="preserve">Реконструкция тепловой сети от котельной № 1 в с. Ома Сельского поселения "Омский сельсовет" ЗР НАО 
</t>
  </si>
  <si>
    <t>по состоянию на 01 апреля 2026 года (с начала года нарастающим итогом)</t>
  </si>
  <si>
    <t>План на 2026 год</t>
  </si>
  <si>
    <t>План на 01.04.2026</t>
  </si>
  <si>
    <t>Разработка проектной документации на реконструкцию тепловых сетей в п. Хорей-Вер</t>
  </si>
  <si>
    <t>Реконструкция тепловых сетей в п. Хорей-Вер</t>
  </si>
  <si>
    <t>Поставка и монтаж быстровозводимого здания арочного типа для хранения пеллет в с. Шойна Сельского поселения «Шоинский сельсовет» (ЖКУ Шойна)</t>
  </si>
  <si>
    <t>4</t>
  </si>
  <si>
    <t>4.1</t>
  </si>
  <si>
    <t>4.2</t>
  </si>
  <si>
    <t>Капитальный ремонт центральной котельной п. Амдерма (замена емкостей)</t>
  </si>
  <si>
    <t>Капитальный ремонт котельной № 1 в п. Хорей-Вер (замена котла № 2 ТТ-800)</t>
  </si>
  <si>
    <t>5</t>
  </si>
  <si>
    <t>5.1</t>
  </si>
  <si>
    <t>Раздел 7. Строительство объектов теплоснабжения</t>
  </si>
  <si>
    <t xml:space="preserve">Строительство центральной котельной и тепловых сетей в с. Коткино Сельского поселения «Коткинский сельсовет» ЗР НАО
</t>
  </si>
  <si>
    <t>СП "Коткинский сельсовет" ЗР НАО</t>
  </si>
  <si>
    <t>ИП Акопян Эдгар Артурович</t>
  </si>
  <si>
    <t xml:space="preserve"> № 46/2026 от 04.02.2026 на поставку котельного оборудования для нужд центральной котельной п. Хорей-Вер</t>
  </si>
  <si>
    <t>ООО"ЭНЕРГИЯ-СЕВЕР"</t>
  </si>
  <si>
    <t>30.03.2026 г</t>
  </si>
  <si>
    <t xml:space="preserve"> № 131/2026 от 23.03.2026 на поставку и монтаж быстровозводимого здания арочного типа для хранения пеллет в с. Шойна</t>
  </si>
  <si>
    <t>ИП Коткин Н.В.</t>
  </si>
  <si>
    <t>30.09.2026 г.</t>
  </si>
  <si>
    <t>Строительство центральной котельной и тепловых сетей в с. Коткино Сельского поселения «Коткинский сельсовет» ЗР НАО</t>
  </si>
  <si>
    <t xml:space="preserve">№ 323/2025 от 13.11.2025 на строительство центральной котельной и тепловых сетей в с. Коткино </t>
  </si>
  <si>
    <t>№ 72/2025 от 20.03.2025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</si>
</sst>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_-* #,##0.0\ _₽_-;\-* #,##0.0\ _₽_-;_-* &quot;-&quot;??\ _₽_-;_-@_-"/>
    <numFmt numFmtId="169" formatCode="_-* #,##0.00000_р_._-;\-* #,##0.00000_р_._-;_-* &quot;-&quot;?_р_._-;_-@_-"/>
    <numFmt numFmtId="170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8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49" fontId="6" fillId="0" borderId="8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 wrapText="1"/>
    </xf>
    <xf numFmtId="0" fontId="6" fillId="0" borderId="7" xfId="2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0" fontId="6" fillId="0" borderId="0" xfId="0" applyFont="1" applyAlignment="1">
      <alignment horizontal="center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49" fontId="6" fillId="0" borderId="1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6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justify" wrapText="1"/>
    </xf>
    <xf numFmtId="0" fontId="6" fillId="0" borderId="1" xfId="2" applyFont="1" applyBorder="1" applyAlignment="1">
      <alignment horizontal="justify" vertical="center" wrapText="1"/>
    </xf>
    <xf numFmtId="167" fontId="10" fillId="0" borderId="1" xfId="2" applyNumberFormat="1" applyFont="1" applyBorder="1" applyAlignment="1">
      <alignment vertical="center"/>
    </xf>
    <xf numFmtId="170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9" fontId="5" fillId="0" borderId="1" xfId="2" applyNumberFormat="1" applyFont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vertical="center"/>
    </xf>
    <xf numFmtId="170" fontId="5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 wrapText="1"/>
    </xf>
    <xf numFmtId="167" fontId="10" fillId="0" borderId="1" xfId="7" applyNumberFormat="1" applyFont="1" applyBorder="1" applyAlignment="1">
      <alignment horizontal="center" vertical="center"/>
    </xf>
    <xf numFmtId="167" fontId="10" fillId="0" borderId="1" xfId="7" applyNumberFormat="1" applyFont="1" applyFill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center" wrapText="1"/>
    </xf>
    <xf numFmtId="167" fontId="5" fillId="0" borderId="1" xfId="7" applyNumberFormat="1" applyFont="1" applyFill="1" applyBorder="1" applyAlignment="1">
      <alignment horizontal="center" vertical="center"/>
    </xf>
    <xf numFmtId="167" fontId="10" fillId="0" borderId="1" xfId="2" applyNumberFormat="1" applyFont="1" applyBorder="1" applyAlignment="1">
      <alignment horizontal="right" wrapText="1"/>
    </xf>
    <xf numFmtId="167" fontId="6" fillId="0" borderId="1" xfId="2" applyNumberFormat="1" applyFont="1" applyBorder="1" applyAlignment="1">
      <alignment horizontal="right"/>
    </xf>
    <xf numFmtId="167" fontId="6" fillId="0" borderId="1" xfId="2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167" fontId="6" fillId="0" borderId="1" xfId="2" applyNumberFormat="1" applyFont="1" applyFill="1" applyBorder="1" applyAlignment="1">
      <alignment horizontal="right" wrapText="1"/>
    </xf>
    <xf numFmtId="168" fontId="6" fillId="0" borderId="1" xfId="0" applyNumberFormat="1" applyFont="1" applyBorder="1" applyAlignment="1">
      <alignment horizontal="right" wrapText="1"/>
    </xf>
    <xf numFmtId="167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 wrapText="1"/>
    </xf>
    <xf numFmtId="167" fontId="6" fillId="0" borderId="7" xfId="2" applyNumberFormat="1" applyFont="1" applyBorder="1" applyAlignment="1">
      <alignment horizontal="right" wrapText="1"/>
    </xf>
    <xf numFmtId="169" fontId="5" fillId="0" borderId="1" xfId="2" applyNumberFormat="1" applyFont="1" applyBorder="1" applyAlignment="1">
      <alignment horizontal="right"/>
    </xf>
    <xf numFmtId="169" fontId="5" fillId="0" borderId="1" xfId="2" applyNumberFormat="1" applyFont="1" applyBorder="1" applyAlignment="1">
      <alignment horizontal="right" wrapText="1"/>
    </xf>
    <xf numFmtId="167" fontId="5" fillId="0" borderId="1" xfId="2" applyNumberFormat="1" applyFont="1" applyBorder="1" applyAlignment="1">
      <alignment horizontal="right" wrapText="1"/>
    </xf>
    <xf numFmtId="167" fontId="5" fillId="0" borderId="1" xfId="2" applyNumberFormat="1" applyFont="1" applyBorder="1" applyAlignment="1">
      <alignment horizontal="right"/>
    </xf>
    <xf numFmtId="169" fontId="6" fillId="0" borderId="1" xfId="2" applyNumberFormat="1" applyFont="1" applyBorder="1" applyAlignment="1">
      <alignment horizontal="right"/>
    </xf>
    <xf numFmtId="169" fontId="6" fillId="0" borderId="1" xfId="6" applyNumberFormat="1" applyFont="1" applyFill="1" applyBorder="1" applyAlignment="1">
      <alignment horizontal="right"/>
    </xf>
    <xf numFmtId="169" fontId="6" fillId="0" borderId="1" xfId="2" applyNumberFormat="1" applyFont="1" applyBorder="1" applyAlignment="1">
      <alignment horizontal="right" wrapText="1"/>
    </xf>
    <xf numFmtId="169" fontId="6" fillId="0" borderId="7" xfId="2" applyNumberFormat="1" applyFont="1" applyBorder="1" applyAlignment="1">
      <alignment horizontal="right"/>
    </xf>
    <xf numFmtId="169" fontId="6" fillId="0" borderId="7" xfId="6" applyNumberFormat="1" applyFont="1" applyFill="1" applyBorder="1" applyAlignment="1">
      <alignment horizontal="right"/>
    </xf>
    <xf numFmtId="169" fontId="6" fillId="0" borderId="7" xfId="2" applyNumberFormat="1" applyFont="1" applyBorder="1" applyAlignment="1">
      <alignment horizontal="right" wrapText="1"/>
    </xf>
    <xf numFmtId="166" fontId="5" fillId="0" borderId="1" xfId="2" applyNumberFormat="1" applyFont="1" applyBorder="1" applyAlignment="1">
      <alignment horizontal="right"/>
    </xf>
    <xf numFmtId="167" fontId="6" fillId="0" borderId="1" xfId="6" applyNumberFormat="1" applyFont="1" applyFill="1" applyBorder="1" applyAlignment="1">
      <alignment horizontal="right"/>
    </xf>
    <xf numFmtId="170" fontId="5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9"/>
  <sheetViews>
    <sheetView tabSelected="1" view="pageBreakPreview" zoomScale="55" zoomScaleNormal="75" zoomScaleSheetLayoutView="55" workbookViewId="0">
      <pane xSplit="4" ySplit="6" topLeftCell="F7" activePane="bottomRight" state="frozen"/>
      <selection pane="topRight" activeCell="E1" sqref="E1"/>
      <selection pane="bottomLeft" activeCell="A7" sqref="A7"/>
      <selection pane="bottomRight" activeCell="B3" sqref="B3:B4"/>
    </sheetView>
  </sheetViews>
  <sheetFormatPr defaultRowHeight="16.5" x14ac:dyDescent="0.25"/>
  <cols>
    <col min="1" max="1" width="7.5703125" style="13" customWidth="1"/>
    <col min="2" max="2" width="44.7109375" style="13" customWidth="1"/>
    <col min="3" max="3" width="22.7109375" style="30" customWidth="1"/>
    <col min="4" max="4" width="25.85546875" style="30" customWidth="1"/>
    <col min="5" max="5" width="22.28515625" style="13" customWidth="1"/>
    <col min="6" max="6" width="21" style="13" customWidth="1"/>
    <col min="7" max="7" width="20.42578125" style="13" customWidth="1"/>
    <col min="8" max="8" width="19.7109375" style="13" customWidth="1"/>
    <col min="9" max="12" width="16.85546875" style="13" customWidth="1"/>
    <col min="13" max="14" width="14.85546875" style="13" customWidth="1"/>
    <col min="15" max="15" width="15.28515625" style="13" customWidth="1"/>
    <col min="16" max="16" width="16.42578125" style="13" customWidth="1"/>
    <col min="17" max="18" width="15.85546875" style="13" customWidth="1"/>
    <col min="19" max="19" width="13.85546875" style="13" customWidth="1"/>
    <col min="20" max="20" width="14.85546875" style="13" customWidth="1"/>
    <col min="21" max="21" width="25.85546875" style="13" customWidth="1"/>
    <col min="22" max="22" width="26.140625" style="13" customWidth="1"/>
    <col min="23" max="16384" width="9.140625" style="13"/>
  </cols>
  <sheetData>
    <row r="1" spans="1:22" ht="51" customHeight="1" x14ac:dyDescent="0.25">
      <c r="A1" s="97" t="s">
        <v>27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ht="18.75" customHeight="1" x14ac:dyDescent="0.25">
      <c r="A2" s="98" t="s">
        <v>43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9"/>
    </row>
    <row r="3" spans="1:22" s="14" customFormat="1" ht="53.25" customHeight="1" x14ac:dyDescent="0.25">
      <c r="A3" s="100" t="s">
        <v>7</v>
      </c>
      <c r="B3" s="100" t="s">
        <v>5</v>
      </c>
      <c r="C3" s="100" t="s">
        <v>2</v>
      </c>
      <c r="D3" s="100" t="s">
        <v>6</v>
      </c>
      <c r="E3" s="100" t="s">
        <v>44</v>
      </c>
      <c r="F3" s="100"/>
      <c r="G3" s="100"/>
      <c r="H3" s="100"/>
      <c r="I3" s="100" t="s">
        <v>45</v>
      </c>
      <c r="J3" s="100"/>
      <c r="K3" s="100"/>
      <c r="L3" s="100"/>
      <c r="M3" s="100" t="s">
        <v>3</v>
      </c>
      <c r="N3" s="100"/>
      <c r="O3" s="100"/>
      <c r="P3" s="100"/>
      <c r="Q3" s="100" t="s">
        <v>4</v>
      </c>
      <c r="R3" s="100"/>
      <c r="S3" s="100"/>
      <c r="T3" s="100"/>
      <c r="U3" s="100" t="s">
        <v>24</v>
      </c>
      <c r="V3" s="100" t="s">
        <v>25</v>
      </c>
    </row>
    <row r="4" spans="1:22" s="14" customFormat="1" ht="59.25" customHeight="1" x14ac:dyDescent="0.25">
      <c r="A4" s="100"/>
      <c r="B4" s="100"/>
      <c r="C4" s="100"/>
      <c r="D4" s="100"/>
      <c r="E4" s="15" t="s">
        <v>0</v>
      </c>
      <c r="F4" s="15" t="s">
        <v>39</v>
      </c>
      <c r="G4" s="15" t="s">
        <v>30</v>
      </c>
      <c r="H4" s="15" t="s">
        <v>31</v>
      </c>
      <c r="I4" s="15" t="s">
        <v>0</v>
      </c>
      <c r="J4" s="15" t="s">
        <v>39</v>
      </c>
      <c r="K4" s="15" t="s">
        <v>30</v>
      </c>
      <c r="L4" s="15" t="s">
        <v>31</v>
      </c>
      <c r="M4" s="15" t="s">
        <v>0</v>
      </c>
      <c r="N4" s="15" t="s">
        <v>39</v>
      </c>
      <c r="O4" s="15" t="s">
        <v>30</v>
      </c>
      <c r="P4" s="15" t="s">
        <v>31</v>
      </c>
      <c r="Q4" s="15" t="s">
        <v>0</v>
      </c>
      <c r="R4" s="15" t="s">
        <v>39</v>
      </c>
      <c r="S4" s="15" t="s">
        <v>30</v>
      </c>
      <c r="T4" s="15" t="s">
        <v>31</v>
      </c>
      <c r="U4" s="100"/>
      <c r="V4" s="100"/>
    </row>
    <row r="5" spans="1:22" s="14" customFormat="1" ht="22.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</row>
    <row r="6" spans="1:22" s="16" customFormat="1" ht="65.25" customHeight="1" x14ac:dyDescent="0.25">
      <c r="A6" s="15">
        <v>1</v>
      </c>
      <c r="B6" s="87" t="s">
        <v>37</v>
      </c>
      <c r="C6" s="87"/>
      <c r="D6" s="87"/>
      <c r="E6" s="44">
        <f t="shared" ref="E6:S6" si="0">SUM(E7:E7)</f>
        <v>1837.6999999999998</v>
      </c>
      <c r="F6" s="60">
        <f t="shared" si="0"/>
        <v>0</v>
      </c>
      <c r="G6" s="60">
        <f t="shared" si="0"/>
        <v>1837.6999999999998</v>
      </c>
      <c r="H6" s="60">
        <f t="shared" si="0"/>
        <v>0</v>
      </c>
      <c r="I6" s="60">
        <f t="shared" si="0"/>
        <v>0</v>
      </c>
      <c r="J6" s="60">
        <f t="shared" si="0"/>
        <v>0</v>
      </c>
      <c r="K6" s="60">
        <f t="shared" si="0"/>
        <v>0</v>
      </c>
      <c r="L6" s="60">
        <f t="shared" si="0"/>
        <v>0</v>
      </c>
      <c r="M6" s="60">
        <f t="shared" si="0"/>
        <v>0</v>
      </c>
      <c r="N6" s="60">
        <f t="shared" si="0"/>
        <v>0</v>
      </c>
      <c r="O6" s="60">
        <f t="shared" si="0"/>
        <v>0</v>
      </c>
      <c r="P6" s="60">
        <f t="shared" si="0"/>
        <v>0</v>
      </c>
      <c r="Q6" s="60">
        <f t="shared" si="0"/>
        <v>0</v>
      </c>
      <c r="R6" s="60">
        <f t="shared" si="0"/>
        <v>0</v>
      </c>
      <c r="S6" s="60">
        <f t="shared" si="0"/>
        <v>0</v>
      </c>
      <c r="T6" s="60">
        <f>SUM(T7:T7)</f>
        <v>0</v>
      </c>
      <c r="U6" s="56">
        <v>0</v>
      </c>
      <c r="V6" s="56">
        <v>0</v>
      </c>
    </row>
    <row r="7" spans="1:22" s="16" customFormat="1" ht="49.5" x14ac:dyDescent="0.25">
      <c r="A7" s="17" t="s">
        <v>32</v>
      </c>
      <c r="B7" s="35" t="s">
        <v>46</v>
      </c>
      <c r="C7" s="6" t="s">
        <v>8</v>
      </c>
      <c r="D7" s="6" t="s">
        <v>1</v>
      </c>
      <c r="E7" s="49">
        <f>F7+G7+H7</f>
        <v>1837.6999999999998</v>
      </c>
      <c r="F7" s="61">
        <v>0</v>
      </c>
      <c r="G7" s="62">
        <f>1095.3+742.4</f>
        <v>1837.6999999999998</v>
      </c>
      <c r="H7" s="63">
        <v>0</v>
      </c>
      <c r="I7" s="63">
        <f>J7+K7+L7</f>
        <v>0</v>
      </c>
      <c r="J7" s="63">
        <v>0</v>
      </c>
      <c r="K7" s="63">
        <v>0</v>
      </c>
      <c r="L7" s="63">
        <v>0</v>
      </c>
      <c r="M7" s="63">
        <f>N7+O7+P7</f>
        <v>0</v>
      </c>
      <c r="N7" s="63">
        <v>0</v>
      </c>
      <c r="O7" s="63">
        <v>0</v>
      </c>
      <c r="P7" s="63">
        <v>0</v>
      </c>
      <c r="Q7" s="63">
        <f>R7+S7+T7</f>
        <v>0</v>
      </c>
      <c r="R7" s="64">
        <v>0</v>
      </c>
      <c r="S7" s="64">
        <v>0</v>
      </c>
      <c r="T7" s="64">
        <v>0</v>
      </c>
      <c r="U7" s="56">
        <v>0</v>
      </c>
      <c r="V7" s="56">
        <v>0</v>
      </c>
    </row>
    <row r="8" spans="1:22" s="16" customFormat="1" x14ac:dyDescent="0.25">
      <c r="A8" s="15">
        <v>2</v>
      </c>
      <c r="B8" s="87" t="s">
        <v>28</v>
      </c>
      <c r="C8" s="87"/>
      <c r="D8" s="87"/>
      <c r="E8" s="19">
        <f t="shared" ref="E8:T8" si="1">SUM(E9:E11)</f>
        <v>415234.80000000005</v>
      </c>
      <c r="F8" s="60">
        <f t="shared" si="1"/>
        <v>249272.40000000002</v>
      </c>
      <c r="G8" s="60">
        <f t="shared" si="1"/>
        <v>105150.2</v>
      </c>
      <c r="H8" s="60">
        <f t="shared" si="1"/>
        <v>60812.2</v>
      </c>
      <c r="I8" s="60">
        <f t="shared" si="1"/>
        <v>0</v>
      </c>
      <c r="J8" s="60">
        <f t="shared" si="1"/>
        <v>0</v>
      </c>
      <c r="K8" s="60">
        <f t="shared" si="1"/>
        <v>0</v>
      </c>
      <c r="L8" s="60">
        <f t="shared" si="1"/>
        <v>0</v>
      </c>
      <c r="M8" s="60">
        <f t="shared" si="1"/>
        <v>0</v>
      </c>
      <c r="N8" s="60">
        <f t="shared" si="1"/>
        <v>0</v>
      </c>
      <c r="O8" s="60">
        <f t="shared" si="1"/>
        <v>0</v>
      </c>
      <c r="P8" s="60">
        <f t="shared" si="1"/>
        <v>0</v>
      </c>
      <c r="Q8" s="60">
        <f t="shared" si="1"/>
        <v>0</v>
      </c>
      <c r="R8" s="60">
        <f t="shared" si="1"/>
        <v>0</v>
      </c>
      <c r="S8" s="60">
        <f t="shared" si="1"/>
        <v>0</v>
      </c>
      <c r="T8" s="60">
        <f t="shared" si="1"/>
        <v>0</v>
      </c>
      <c r="U8" s="57">
        <v>0</v>
      </c>
      <c r="V8" s="58">
        <v>0</v>
      </c>
    </row>
    <row r="9" spans="1:22" s="16" customFormat="1" ht="33" x14ac:dyDescent="0.25">
      <c r="A9" s="18" t="s">
        <v>33</v>
      </c>
      <c r="B9" s="53" t="s">
        <v>38</v>
      </c>
      <c r="C9" s="54" t="s">
        <v>8</v>
      </c>
      <c r="D9" s="54" t="s">
        <v>29</v>
      </c>
      <c r="E9" s="55">
        <f>F9+G9+H9</f>
        <v>212807.2</v>
      </c>
      <c r="F9" s="65">
        <v>117178.7</v>
      </c>
      <c r="G9" s="65">
        <v>74347.8</v>
      </c>
      <c r="H9" s="65">
        <v>21280.699999999997</v>
      </c>
      <c r="I9" s="66">
        <f>J9+K9+L9</f>
        <v>0</v>
      </c>
      <c r="J9" s="66"/>
      <c r="K9" s="66"/>
      <c r="L9" s="66"/>
      <c r="M9" s="63">
        <f t="shared" ref="M9:M16" si="2">N9+O9+P9</f>
        <v>0</v>
      </c>
      <c r="N9" s="63">
        <v>0</v>
      </c>
      <c r="O9" s="63">
        <v>0</v>
      </c>
      <c r="P9" s="63">
        <v>0</v>
      </c>
      <c r="Q9" s="63">
        <f t="shared" ref="Q9:Q16" si="3">R9+S9+T9</f>
        <v>0</v>
      </c>
      <c r="R9" s="64">
        <v>0</v>
      </c>
      <c r="S9" s="64">
        <v>0</v>
      </c>
      <c r="T9" s="64">
        <v>0</v>
      </c>
      <c r="U9" s="56">
        <v>0</v>
      </c>
      <c r="V9" s="56">
        <v>0</v>
      </c>
    </row>
    <row r="10" spans="1:22" s="16" customFormat="1" ht="66" x14ac:dyDescent="0.25">
      <c r="A10" s="18" t="s">
        <v>34</v>
      </c>
      <c r="B10" s="42" t="s">
        <v>42</v>
      </c>
      <c r="C10" s="6" t="s">
        <v>8</v>
      </c>
      <c r="D10" s="6" t="s">
        <v>29</v>
      </c>
      <c r="E10" s="49">
        <f t="shared" ref="E10:E18" si="4">F10+G10+H10</f>
        <v>28620.199999999997</v>
      </c>
      <c r="F10" s="62">
        <v>0</v>
      </c>
      <c r="G10" s="62">
        <v>23850.1</v>
      </c>
      <c r="H10" s="62">
        <v>4770.1000000000004</v>
      </c>
      <c r="I10" s="63">
        <f t="shared" ref="I10:I11" si="5">J10+K10+L10</f>
        <v>0</v>
      </c>
      <c r="J10" s="63">
        <v>0</v>
      </c>
      <c r="K10" s="63">
        <v>0</v>
      </c>
      <c r="L10" s="63">
        <v>0</v>
      </c>
      <c r="M10" s="63">
        <f t="shared" si="2"/>
        <v>0</v>
      </c>
      <c r="N10" s="63">
        <v>0</v>
      </c>
      <c r="O10" s="63">
        <v>0</v>
      </c>
      <c r="P10" s="63">
        <v>0</v>
      </c>
      <c r="Q10" s="63">
        <f t="shared" si="3"/>
        <v>0</v>
      </c>
      <c r="R10" s="64">
        <v>0</v>
      </c>
      <c r="S10" s="64">
        <v>0</v>
      </c>
      <c r="T10" s="64">
        <v>0</v>
      </c>
      <c r="U10" s="56">
        <v>0</v>
      </c>
      <c r="V10" s="56">
        <v>0</v>
      </c>
    </row>
    <row r="11" spans="1:22" s="16" customFormat="1" ht="33" x14ac:dyDescent="0.25">
      <c r="A11" s="18" t="s">
        <v>35</v>
      </c>
      <c r="B11" s="36" t="s">
        <v>47</v>
      </c>
      <c r="C11" s="6" t="s">
        <v>8</v>
      </c>
      <c r="D11" s="6" t="s">
        <v>29</v>
      </c>
      <c r="E11" s="49">
        <f t="shared" si="4"/>
        <v>173807.4</v>
      </c>
      <c r="F11" s="62">
        <v>132093.70000000001</v>
      </c>
      <c r="G11" s="62">
        <v>6952.3</v>
      </c>
      <c r="H11" s="62">
        <v>34761.4</v>
      </c>
      <c r="I11" s="63">
        <f t="shared" si="5"/>
        <v>0</v>
      </c>
      <c r="J11" s="63">
        <v>0</v>
      </c>
      <c r="K11" s="63">
        <v>0</v>
      </c>
      <c r="L11" s="63">
        <v>0</v>
      </c>
      <c r="M11" s="63">
        <f t="shared" si="2"/>
        <v>0</v>
      </c>
      <c r="N11" s="63">
        <v>0</v>
      </c>
      <c r="O11" s="63">
        <v>0</v>
      </c>
      <c r="P11" s="63">
        <v>0</v>
      </c>
      <c r="Q11" s="63">
        <f t="shared" si="3"/>
        <v>0</v>
      </c>
      <c r="R11" s="64">
        <v>0</v>
      </c>
      <c r="S11" s="64">
        <v>0</v>
      </c>
      <c r="T11" s="64">
        <v>0</v>
      </c>
      <c r="U11" s="56">
        <v>0</v>
      </c>
      <c r="V11" s="56">
        <v>0</v>
      </c>
    </row>
    <row r="12" spans="1:22" s="16" customFormat="1" x14ac:dyDescent="0.25">
      <c r="A12" s="15">
        <v>3</v>
      </c>
      <c r="B12" s="91" t="s">
        <v>40</v>
      </c>
      <c r="C12" s="92"/>
      <c r="D12" s="93"/>
      <c r="E12" s="46">
        <f>E13</f>
        <v>16508.3</v>
      </c>
      <c r="F12" s="67">
        <f t="shared" ref="F12:T12" si="6">F13</f>
        <v>0</v>
      </c>
      <c r="G12" s="67">
        <f t="shared" si="6"/>
        <v>16343.2</v>
      </c>
      <c r="H12" s="68">
        <f t="shared" si="6"/>
        <v>165.1</v>
      </c>
      <c r="I12" s="68">
        <f t="shared" si="6"/>
        <v>0</v>
      </c>
      <c r="J12" s="68">
        <f t="shared" si="6"/>
        <v>0</v>
      </c>
      <c r="K12" s="68">
        <f t="shared" si="6"/>
        <v>0</v>
      </c>
      <c r="L12" s="68">
        <f t="shared" si="6"/>
        <v>0</v>
      </c>
      <c r="M12" s="68">
        <f t="shared" si="6"/>
        <v>0</v>
      </c>
      <c r="N12" s="68">
        <f t="shared" si="6"/>
        <v>0</v>
      </c>
      <c r="O12" s="68">
        <f t="shared" si="6"/>
        <v>0</v>
      </c>
      <c r="P12" s="68">
        <f t="shared" si="6"/>
        <v>0</v>
      </c>
      <c r="Q12" s="68">
        <f t="shared" si="6"/>
        <v>0</v>
      </c>
      <c r="R12" s="67">
        <f t="shared" si="6"/>
        <v>0</v>
      </c>
      <c r="S12" s="67">
        <f t="shared" si="6"/>
        <v>0</v>
      </c>
      <c r="T12" s="67">
        <f t="shared" si="6"/>
        <v>0</v>
      </c>
      <c r="U12" s="56">
        <v>0</v>
      </c>
      <c r="V12" s="56">
        <v>0</v>
      </c>
    </row>
    <row r="13" spans="1:22" s="16" customFormat="1" ht="66" x14ac:dyDescent="0.25">
      <c r="A13" s="18" t="s">
        <v>36</v>
      </c>
      <c r="B13" s="37" t="s">
        <v>48</v>
      </c>
      <c r="C13" s="6" t="s">
        <v>8</v>
      </c>
      <c r="D13" s="6" t="s">
        <v>8</v>
      </c>
      <c r="E13" s="50">
        <f t="shared" si="4"/>
        <v>16508.3</v>
      </c>
      <c r="F13" s="69">
        <v>0</v>
      </c>
      <c r="G13" s="69">
        <v>16343.2</v>
      </c>
      <c r="H13" s="69">
        <v>165.1</v>
      </c>
      <c r="I13" s="63">
        <f>K13+L13</f>
        <v>0</v>
      </c>
      <c r="J13" s="63">
        <v>0</v>
      </c>
      <c r="K13" s="63">
        <v>0</v>
      </c>
      <c r="L13" s="63">
        <v>0</v>
      </c>
      <c r="M13" s="63">
        <f t="shared" si="2"/>
        <v>0</v>
      </c>
      <c r="N13" s="63">
        <v>0</v>
      </c>
      <c r="O13" s="63">
        <v>0</v>
      </c>
      <c r="P13" s="63">
        <v>0</v>
      </c>
      <c r="Q13" s="63">
        <f t="shared" si="3"/>
        <v>0</v>
      </c>
      <c r="R13" s="63">
        <v>0</v>
      </c>
      <c r="S13" s="63">
        <v>0</v>
      </c>
      <c r="T13" s="63">
        <v>0</v>
      </c>
      <c r="U13" s="56">
        <v>0</v>
      </c>
      <c r="V13" s="56">
        <v>0</v>
      </c>
    </row>
    <row r="14" spans="1:22" s="16" customFormat="1" ht="38.25" customHeight="1" x14ac:dyDescent="0.25">
      <c r="A14" s="20" t="s">
        <v>49</v>
      </c>
      <c r="B14" s="86" t="s">
        <v>41</v>
      </c>
      <c r="C14" s="86"/>
      <c r="D14" s="86"/>
      <c r="E14" s="47">
        <f t="shared" ref="E14:T14" si="7">SUM(E15:E16)</f>
        <v>12188.32323</v>
      </c>
      <c r="F14" s="70">
        <f t="shared" si="7"/>
        <v>11463.117999999999</v>
      </c>
      <c r="G14" s="70">
        <f t="shared" si="7"/>
        <v>603.322</v>
      </c>
      <c r="H14" s="71">
        <f t="shared" si="7"/>
        <v>121.88323</v>
      </c>
      <c r="I14" s="72">
        <f t="shared" si="7"/>
        <v>0</v>
      </c>
      <c r="J14" s="72">
        <f t="shared" si="7"/>
        <v>0</v>
      </c>
      <c r="K14" s="72">
        <f t="shared" si="7"/>
        <v>0</v>
      </c>
      <c r="L14" s="72">
        <f t="shared" si="7"/>
        <v>0</v>
      </c>
      <c r="M14" s="72">
        <f t="shared" si="7"/>
        <v>0</v>
      </c>
      <c r="N14" s="72">
        <f t="shared" si="7"/>
        <v>0</v>
      </c>
      <c r="O14" s="72">
        <f t="shared" si="7"/>
        <v>0</v>
      </c>
      <c r="P14" s="72">
        <f t="shared" si="7"/>
        <v>0</v>
      </c>
      <c r="Q14" s="72">
        <f t="shared" si="7"/>
        <v>0</v>
      </c>
      <c r="R14" s="73">
        <f t="shared" si="7"/>
        <v>0</v>
      </c>
      <c r="S14" s="73">
        <f t="shared" si="7"/>
        <v>0</v>
      </c>
      <c r="T14" s="73">
        <f t="shared" si="7"/>
        <v>0</v>
      </c>
      <c r="U14" s="56">
        <v>0</v>
      </c>
      <c r="V14" s="56">
        <v>0</v>
      </c>
    </row>
    <row r="15" spans="1:22" s="16" customFormat="1" ht="60" customHeight="1" x14ac:dyDescent="0.25">
      <c r="A15" s="21" t="s">
        <v>50</v>
      </c>
      <c r="B15" s="22" t="s">
        <v>52</v>
      </c>
      <c r="C15" s="23" t="s">
        <v>8</v>
      </c>
      <c r="D15" s="6" t="s">
        <v>29</v>
      </c>
      <c r="E15" s="51">
        <f t="shared" si="4"/>
        <v>8139.1249699999998</v>
      </c>
      <c r="F15" s="74">
        <v>7654.8470399999997</v>
      </c>
      <c r="G15" s="75">
        <v>402.88668999999999</v>
      </c>
      <c r="H15" s="76">
        <v>81.391239999999996</v>
      </c>
      <c r="I15" s="63">
        <f>J15+K15+L15</f>
        <v>0</v>
      </c>
      <c r="J15" s="63">
        <v>0</v>
      </c>
      <c r="K15" s="63">
        <v>0</v>
      </c>
      <c r="L15" s="63">
        <v>0</v>
      </c>
      <c r="M15" s="63">
        <f t="shared" si="2"/>
        <v>0</v>
      </c>
      <c r="N15" s="63">
        <v>0</v>
      </c>
      <c r="O15" s="63">
        <v>0</v>
      </c>
      <c r="P15" s="63">
        <v>0</v>
      </c>
      <c r="Q15" s="63">
        <f t="shared" si="3"/>
        <v>0</v>
      </c>
      <c r="R15" s="63">
        <v>0</v>
      </c>
      <c r="S15" s="63">
        <v>0</v>
      </c>
      <c r="T15" s="63">
        <v>0</v>
      </c>
      <c r="U15" s="56">
        <v>0</v>
      </c>
      <c r="V15" s="56">
        <v>0</v>
      </c>
    </row>
    <row r="16" spans="1:22" s="16" customFormat="1" ht="33" x14ac:dyDescent="0.25">
      <c r="A16" s="24" t="s">
        <v>51</v>
      </c>
      <c r="B16" s="25" t="s">
        <v>53</v>
      </c>
      <c r="C16" s="26" t="s">
        <v>8</v>
      </c>
      <c r="D16" s="27" t="s">
        <v>29</v>
      </c>
      <c r="E16" s="51">
        <f t="shared" si="4"/>
        <v>4049.1982599999997</v>
      </c>
      <c r="F16" s="77">
        <v>3808.2709599999998</v>
      </c>
      <c r="G16" s="78">
        <v>200.43530999999999</v>
      </c>
      <c r="H16" s="79">
        <v>40.491990000000001</v>
      </c>
      <c r="I16" s="63">
        <f>J16+K16+L16</f>
        <v>0</v>
      </c>
      <c r="J16" s="63">
        <v>0</v>
      </c>
      <c r="K16" s="63">
        <v>0</v>
      </c>
      <c r="L16" s="63">
        <v>0</v>
      </c>
      <c r="M16" s="63">
        <f t="shared" si="2"/>
        <v>0</v>
      </c>
      <c r="N16" s="63">
        <v>0</v>
      </c>
      <c r="O16" s="63">
        <v>0</v>
      </c>
      <c r="P16" s="63">
        <v>0</v>
      </c>
      <c r="Q16" s="63">
        <f t="shared" si="3"/>
        <v>0</v>
      </c>
      <c r="R16" s="63">
        <v>0</v>
      </c>
      <c r="S16" s="63">
        <v>0</v>
      </c>
      <c r="T16" s="63">
        <v>0</v>
      </c>
      <c r="U16" s="56">
        <v>0</v>
      </c>
      <c r="V16" s="56">
        <v>0</v>
      </c>
    </row>
    <row r="17" spans="1:22" s="40" customFormat="1" ht="35.25" customHeight="1" x14ac:dyDescent="0.25">
      <c r="A17" s="39" t="s">
        <v>54</v>
      </c>
      <c r="B17" s="94" t="s">
        <v>56</v>
      </c>
      <c r="C17" s="95"/>
      <c r="D17" s="96"/>
      <c r="E17" s="48">
        <f>E18</f>
        <v>130702.9</v>
      </c>
      <c r="F17" s="80">
        <f t="shared" ref="F17:T17" si="8">F18</f>
        <v>124167.7</v>
      </c>
      <c r="G17" s="80">
        <f t="shared" si="8"/>
        <v>6535.2000000000007</v>
      </c>
      <c r="H17" s="73">
        <f t="shared" si="8"/>
        <v>0</v>
      </c>
      <c r="I17" s="73">
        <f t="shared" si="8"/>
        <v>0</v>
      </c>
      <c r="J17" s="73">
        <f t="shared" si="8"/>
        <v>0</v>
      </c>
      <c r="K17" s="73">
        <f t="shared" si="8"/>
        <v>0</v>
      </c>
      <c r="L17" s="73">
        <f t="shared" si="8"/>
        <v>0</v>
      </c>
      <c r="M17" s="73">
        <f t="shared" si="8"/>
        <v>0</v>
      </c>
      <c r="N17" s="73">
        <f t="shared" si="8"/>
        <v>0</v>
      </c>
      <c r="O17" s="73">
        <f t="shared" si="8"/>
        <v>0</v>
      </c>
      <c r="P17" s="73">
        <f t="shared" si="8"/>
        <v>0</v>
      </c>
      <c r="Q17" s="73">
        <f t="shared" si="8"/>
        <v>0</v>
      </c>
      <c r="R17" s="73">
        <f t="shared" si="8"/>
        <v>0</v>
      </c>
      <c r="S17" s="73">
        <f t="shared" si="8"/>
        <v>0</v>
      </c>
      <c r="T17" s="73">
        <f t="shared" si="8"/>
        <v>0</v>
      </c>
      <c r="U17" s="56">
        <v>0</v>
      </c>
      <c r="V17" s="56">
        <v>0</v>
      </c>
    </row>
    <row r="18" spans="1:22" s="16" customFormat="1" ht="82.5" x14ac:dyDescent="0.25">
      <c r="A18" s="38" t="s">
        <v>55</v>
      </c>
      <c r="B18" s="43" t="s">
        <v>57</v>
      </c>
      <c r="C18" s="41" t="s">
        <v>58</v>
      </c>
      <c r="D18" s="6" t="s">
        <v>29</v>
      </c>
      <c r="E18" s="50">
        <f t="shared" si="4"/>
        <v>130702.9</v>
      </c>
      <c r="F18" s="61">
        <f>143546.4-19378.7</f>
        <v>124167.7</v>
      </c>
      <c r="G18" s="81">
        <f>7555.1-1019.9</f>
        <v>6535.2000000000007</v>
      </c>
      <c r="H18" s="61">
        <v>0</v>
      </c>
      <c r="I18" s="63">
        <f>J18+K18+L18</f>
        <v>0</v>
      </c>
      <c r="J18" s="63">
        <v>0</v>
      </c>
      <c r="K18" s="63">
        <v>0</v>
      </c>
      <c r="L18" s="63">
        <v>0</v>
      </c>
      <c r="M18" s="64">
        <f t="shared" ref="M18" si="9">N18+O18+P18</f>
        <v>0</v>
      </c>
      <c r="N18" s="63">
        <v>0</v>
      </c>
      <c r="O18" s="63">
        <v>0</v>
      </c>
      <c r="P18" s="63">
        <v>0</v>
      </c>
      <c r="Q18" s="64">
        <f t="shared" ref="Q18" si="10">R18+S18+T18</f>
        <v>0</v>
      </c>
      <c r="R18" s="63">
        <v>0</v>
      </c>
      <c r="S18" s="63">
        <v>0</v>
      </c>
      <c r="T18" s="63">
        <v>0</v>
      </c>
      <c r="U18" s="56">
        <v>0</v>
      </c>
      <c r="V18" s="56">
        <v>0</v>
      </c>
    </row>
    <row r="19" spans="1:22" s="29" customFormat="1" x14ac:dyDescent="0.25">
      <c r="A19" s="28"/>
      <c r="B19" s="88" t="s">
        <v>26</v>
      </c>
      <c r="C19" s="89"/>
      <c r="D19" s="90"/>
      <c r="E19" s="45">
        <f>E6+E8+E12+E14+E17</f>
        <v>576472.02323000005</v>
      </c>
      <c r="F19" s="82">
        <f t="shared" ref="F19:T19" si="11">F6+F8+F12+F14+F17</f>
        <v>384903.21799999999</v>
      </c>
      <c r="G19" s="82">
        <f t="shared" si="11"/>
        <v>130469.62199999999</v>
      </c>
      <c r="H19" s="82">
        <f t="shared" si="11"/>
        <v>61099.183229999995</v>
      </c>
      <c r="I19" s="67">
        <f t="shared" si="11"/>
        <v>0</v>
      </c>
      <c r="J19" s="67">
        <f t="shared" si="11"/>
        <v>0</v>
      </c>
      <c r="K19" s="67">
        <f t="shared" si="11"/>
        <v>0</v>
      </c>
      <c r="L19" s="67">
        <f t="shared" si="11"/>
        <v>0</v>
      </c>
      <c r="M19" s="67">
        <f t="shared" si="11"/>
        <v>0</v>
      </c>
      <c r="N19" s="67">
        <f t="shared" si="11"/>
        <v>0</v>
      </c>
      <c r="O19" s="67">
        <f t="shared" si="11"/>
        <v>0</v>
      </c>
      <c r="P19" s="67">
        <f t="shared" si="11"/>
        <v>0</v>
      </c>
      <c r="Q19" s="67">
        <f t="shared" si="11"/>
        <v>0</v>
      </c>
      <c r="R19" s="67">
        <f t="shared" si="11"/>
        <v>0</v>
      </c>
      <c r="S19" s="67">
        <f t="shared" si="11"/>
        <v>0</v>
      </c>
      <c r="T19" s="67">
        <f t="shared" si="11"/>
        <v>0</v>
      </c>
      <c r="U19" s="59">
        <v>0</v>
      </c>
      <c r="V19" s="59">
        <v>0</v>
      </c>
    </row>
  </sheetData>
  <mergeCells count="18"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  <mergeCell ref="B14:D14"/>
    <mergeCell ref="B6:D6"/>
    <mergeCell ref="B19:D19"/>
    <mergeCell ref="B8:D8"/>
    <mergeCell ref="B12:D12"/>
    <mergeCell ref="B17:D17"/>
  </mergeCells>
  <pageMargins left="0.31496062992125984" right="0.31496062992125984" top="0.35433070866141736" bottom="0.35433070866141736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1"/>
  <sheetViews>
    <sheetView view="pageBreakPreview" zoomScale="90" zoomScaleNormal="100" zoomScaleSheetLayoutView="90" workbookViewId="0">
      <selection activeCell="H18" sqref="H1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7" width="17.140625" style="1" customWidth="1"/>
    <col min="8" max="8" width="19.5703125" style="1" customWidth="1"/>
    <col min="9" max="9" width="15.7109375" style="1" customWidth="1"/>
    <col min="10" max="10" width="16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08" t="str">
        <f>'МП Теплоснабжение'!A1:V1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4" customHeight="1" x14ac:dyDescent="0.25">
      <c r="A2" s="108" t="s">
        <v>43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24" customHeight="1" x14ac:dyDescent="0.25">
      <c r="A3" s="107" t="s">
        <v>9</v>
      </c>
      <c r="B3" s="107" t="s">
        <v>10</v>
      </c>
      <c r="C3" s="109" t="s">
        <v>11</v>
      </c>
      <c r="D3" s="110"/>
      <c r="E3" s="107" t="s">
        <v>12</v>
      </c>
      <c r="F3" s="107" t="s">
        <v>13</v>
      </c>
      <c r="G3" s="107" t="s">
        <v>14</v>
      </c>
      <c r="H3" s="107" t="s">
        <v>15</v>
      </c>
      <c r="I3" s="104" t="s">
        <v>23</v>
      </c>
      <c r="J3" s="104" t="s">
        <v>16</v>
      </c>
      <c r="K3" s="107" t="s">
        <v>17</v>
      </c>
      <c r="L3" s="107"/>
      <c r="M3" s="107"/>
    </row>
    <row r="4" spans="1:13" ht="15" customHeight="1" x14ac:dyDescent="0.25">
      <c r="A4" s="107"/>
      <c r="B4" s="107"/>
      <c r="C4" s="104" t="s">
        <v>18</v>
      </c>
      <c r="D4" s="104" t="s">
        <v>19</v>
      </c>
      <c r="E4" s="107"/>
      <c r="F4" s="107"/>
      <c r="G4" s="107"/>
      <c r="H4" s="107"/>
      <c r="I4" s="105"/>
      <c r="J4" s="105"/>
      <c r="K4" s="107" t="s">
        <v>20</v>
      </c>
      <c r="L4" s="104" t="s">
        <v>21</v>
      </c>
      <c r="M4" s="107" t="s">
        <v>22</v>
      </c>
    </row>
    <row r="5" spans="1:13" ht="31.5" customHeight="1" x14ac:dyDescent="0.25">
      <c r="A5" s="107"/>
      <c r="B5" s="107"/>
      <c r="C5" s="106"/>
      <c r="D5" s="106"/>
      <c r="E5" s="107"/>
      <c r="F5" s="107"/>
      <c r="G5" s="107"/>
      <c r="H5" s="107"/>
      <c r="I5" s="106"/>
      <c r="J5" s="106"/>
      <c r="K5" s="107"/>
      <c r="L5" s="106"/>
      <c r="M5" s="107"/>
    </row>
    <row r="6" spans="1:13" x14ac:dyDescent="0.25">
      <c r="A6" s="34">
        <v>1</v>
      </c>
      <c r="B6" s="34">
        <v>2</v>
      </c>
      <c r="C6" s="34">
        <f>B6+1</f>
        <v>3</v>
      </c>
      <c r="D6" s="34">
        <f t="shared" ref="D6:K6" si="0">C6+1</f>
        <v>4</v>
      </c>
      <c r="E6" s="34">
        <v>3</v>
      </c>
      <c r="F6" s="34">
        <f t="shared" si="0"/>
        <v>4</v>
      </c>
      <c r="G6" s="34">
        <f t="shared" si="0"/>
        <v>5</v>
      </c>
      <c r="H6" s="34">
        <f t="shared" si="0"/>
        <v>6</v>
      </c>
      <c r="I6" s="34">
        <f t="shared" si="0"/>
        <v>7</v>
      </c>
      <c r="J6" s="34">
        <f t="shared" si="0"/>
        <v>8</v>
      </c>
      <c r="K6" s="34">
        <f t="shared" si="0"/>
        <v>9</v>
      </c>
      <c r="L6" s="34">
        <v>10</v>
      </c>
      <c r="M6" s="34">
        <v>11</v>
      </c>
    </row>
    <row r="7" spans="1:13" s="12" customFormat="1" ht="72.75" customHeight="1" x14ac:dyDescent="0.25">
      <c r="A7" s="10">
        <v>1</v>
      </c>
      <c r="B7" s="83" t="s">
        <v>38</v>
      </c>
      <c r="C7" s="11"/>
      <c r="D7" s="11"/>
      <c r="E7" s="7" t="s">
        <v>68</v>
      </c>
      <c r="F7" s="8" t="s">
        <v>59</v>
      </c>
      <c r="G7" s="18" t="s">
        <v>29</v>
      </c>
      <c r="H7" s="8">
        <v>46325</v>
      </c>
      <c r="I7" s="31">
        <v>269376200</v>
      </c>
      <c r="J7" s="33">
        <f>(17449980.73+22486750.72+16632270.55)/1000</f>
        <v>56569.002</v>
      </c>
      <c r="K7" s="2">
        <f>M7</f>
        <v>0</v>
      </c>
      <c r="L7" s="32"/>
      <c r="M7" s="32">
        <v>0</v>
      </c>
    </row>
    <row r="8" spans="1:13" s="9" customFormat="1" ht="132.75" customHeight="1" x14ac:dyDescent="0.25">
      <c r="A8" s="5">
        <v>2</v>
      </c>
      <c r="B8" s="36" t="s">
        <v>47</v>
      </c>
      <c r="C8" s="4"/>
      <c r="D8" s="4"/>
      <c r="E8" s="52" t="s">
        <v>60</v>
      </c>
      <c r="F8" s="8" t="s">
        <v>61</v>
      </c>
      <c r="G8" s="18" t="s">
        <v>29</v>
      </c>
      <c r="H8" s="8" t="s">
        <v>62</v>
      </c>
      <c r="I8" s="31">
        <v>2582536.66</v>
      </c>
      <c r="J8" s="33"/>
      <c r="K8" s="2">
        <f>M8</f>
        <v>0</v>
      </c>
      <c r="L8" s="32"/>
      <c r="M8" s="32">
        <v>0</v>
      </c>
    </row>
    <row r="9" spans="1:13" s="9" customFormat="1" ht="132.75" customHeight="1" x14ac:dyDescent="0.25">
      <c r="A9" s="5">
        <v>3</v>
      </c>
      <c r="B9" s="35" t="s">
        <v>48</v>
      </c>
      <c r="C9" s="4"/>
      <c r="D9" s="4"/>
      <c r="E9" s="52" t="s">
        <v>63</v>
      </c>
      <c r="F9" s="8" t="s">
        <v>64</v>
      </c>
      <c r="G9" s="18" t="s">
        <v>29</v>
      </c>
      <c r="H9" s="8" t="s">
        <v>65</v>
      </c>
      <c r="I9" s="31">
        <v>17663823</v>
      </c>
      <c r="J9" s="33"/>
      <c r="K9" s="2">
        <f>M9</f>
        <v>0</v>
      </c>
      <c r="L9" s="32"/>
      <c r="M9" s="32">
        <v>0</v>
      </c>
    </row>
    <row r="10" spans="1:13" s="9" customFormat="1" ht="132.75" customHeight="1" x14ac:dyDescent="0.25">
      <c r="A10" s="5">
        <v>4</v>
      </c>
      <c r="B10" s="35" t="s">
        <v>66</v>
      </c>
      <c r="C10" s="4"/>
      <c r="D10" s="4"/>
      <c r="E10" s="52" t="s">
        <v>67</v>
      </c>
      <c r="F10" s="8" t="s">
        <v>59</v>
      </c>
      <c r="G10" s="18" t="s">
        <v>29</v>
      </c>
      <c r="H10" s="8">
        <v>46326</v>
      </c>
      <c r="I10" s="31">
        <v>186718294.5</v>
      </c>
      <c r="J10" s="33">
        <v>56015488.350000001</v>
      </c>
      <c r="K10" s="84">
        <f>M10</f>
        <v>56015.5</v>
      </c>
      <c r="L10" s="85">
        <v>56015.5</v>
      </c>
      <c r="M10" s="85">
        <v>56015.5</v>
      </c>
    </row>
    <row r="11" spans="1:13" ht="15" customHeight="1" x14ac:dyDescent="0.25">
      <c r="A11" s="101"/>
      <c r="B11" s="102"/>
      <c r="C11" s="102"/>
      <c r="D11" s="102"/>
      <c r="E11" s="102"/>
      <c r="F11" s="102"/>
      <c r="G11" s="102"/>
      <c r="H11" s="102"/>
      <c r="I11" s="103"/>
      <c r="J11" s="3">
        <f>SUM(J7:J8)</f>
        <v>56569.002</v>
      </c>
      <c r="K11" s="3">
        <f t="shared" ref="K11:M11" si="1">SUM(K7:K8)</f>
        <v>0</v>
      </c>
      <c r="L11" s="3">
        <f>SUM(L7:L8)</f>
        <v>0</v>
      </c>
      <c r="M11" s="3">
        <f t="shared" si="1"/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1:I11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МП Теплоснабжение</vt:lpstr>
      <vt:lpstr>МП Теплоснабжение (2)</vt:lpstr>
      <vt:lpstr>'МП Теплоснабжение (2)'!Заголовки_для_печати</vt:lpstr>
      <vt:lpstr>'МП Теплоснабжение'!Область_печати</vt:lpstr>
      <vt:lpstr>'МП Теплоснабжение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2025-04-21T06:44:14Z</cp:lastPrinted>
  <dcterms:created xsi:type="dcterms:W3CDTF">2015-07-01T06:08:23Z</dcterms:created>
  <dcterms:modified xsi:type="dcterms:W3CDTF">2026-04-30T06:07:21Z</dcterms:modified>
</cp:coreProperties>
</file>